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PT\2026\LPT-12-26 Dobava opreme spremenljive signalizacije in gradbiščnih semaforjev\Razpisna dokumentacija\OBJAVA\"/>
    </mc:Choice>
  </mc:AlternateContent>
  <xr:revisionPtr revIDLastSave="0" documentId="13_ncr:1_{B2058E17-5D1A-4DFC-8C9F-8346F1FD0D8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1 - Oprema sprem.sign." sheetId="1" r:id="rId1"/>
    <sheet name="Sklop 2 - Gradb. semaforji" sheetId="2" r:id="rId2"/>
  </sheets>
  <definedNames>
    <definedName name="_xlnm.Print_Area" localSheetId="0">'Sklop 1 - Oprema sprem.sign.'!$B$2:$H$29</definedName>
    <definedName name="_xlnm.Print_Titles" localSheetId="0">'Sklop 1 - Oprema sprem.sign.'!#REF!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2" l="1"/>
  <c r="H11" i="2" s="1"/>
  <c r="H13" i="2" s="1"/>
  <c r="H12" i="2" s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 l="1"/>
  <c r="H24" i="1" s="1"/>
  <c r="H23" i="1" s="1"/>
</calcChain>
</file>

<file path=xl/sharedStrings.xml><?xml version="1.0" encoding="utf-8"?>
<sst xmlns="http://schemas.openxmlformats.org/spreadsheetml/2006/main" count="90" uniqueCount="59">
  <si>
    <t>1.</t>
  </si>
  <si>
    <t>2.</t>
  </si>
  <si>
    <t>3.</t>
  </si>
  <si>
    <t>6.</t>
  </si>
  <si>
    <t>7.</t>
  </si>
  <si>
    <t>8.</t>
  </si>
  <si>
    <t>9.</t>
  </si>
  <si>
    <t>žig</t>
  </si>
  <si>
    <t>10.</t>
  </si>
  <si>
    <t>11.</t>
  </si>
  <si>
    <t>12.</t>
  </si>
  <si>
    <t>13.</t>
  </si>
  <si>
    <t>Enota</t>
  </si>
  <si>
    <t>PONUDBENI PREDRAČUN</t>
  </si>
  <si>
    <t>Cena na enoto v EUR brez DDV</t>
  </si>
  <si>
    <t>Skupaj v EUR brez DDV</t>
  </si>
  <si>
    <t>______________________________________</t>
  </si>
  <si>
    <t>__________________________</t>
  </si>
  <si>
    <t>4.</t>
  </si>
  <si>
    <t>5.</t>
  </si>
  <si>
    <t>OPIS POSTAVKE</t>
  </si>
  <si>
    <t>KOS</t>
  </si>
  <si>
    <t>LED display za zapore</t>
  </si>
  <si>
    <t>LED znak spremenljive vsebine z vmesnikom za daljinsko povezavo</t>
  </si>
  <si>
    <t>Prikazovalnik časa za pešce LED bel</t>
  </si>
  <si>
    <t>Prikazovalnik časa za vozila LED dvobarni</t>
  </si>
  <si>
    <t>Prikazovalnik grafični za pešce LED</t>
  </si>
  <si>
    <t>Prikazovalnik LED 3 vrstični</t>
  </si>
  <si>
    <t>Prikazovalnik LED PAZI VLAK</t>
  </si>
  <si>
    <t>Prikazovalnik LED prosta park.mesta 1 vrs.</t>
  </si>
  <si>
    <t xml:space="preserve"> DDV 22%</t>
  </si>
  <si>
    <t xml:space="preserve">  (podpis odgovorne osebe)</t>
  </si>
  <si>
    <t xml:space="preserve">                           (kraj, datum)                                                              </t>
  </si>
  <si>
    <t>LED prikazovalnik prostih parkirnih mest-2 vrstični</t>
  </si>
  <si>
    <t>Zap. št.</t>
  </si>
  <si>
    <t>Vključitev prikazovalnika hitrosti v obstoječo programsko opremo (strežnik) za nadzor ali vzpostavitev/namestitev nove programske opreme z ekvivalentnimi funkcijami obstoječi programski opremi ter vklop v nov sistem.</t>
  </si>
  <si>
    <t>PONUDBENA VREDNOST ZA OBDOBJE 24 MESECEV v EUR z DDV</t>
  </si>
  <si>
    <t>PONUDBENA VREDNOST ZA OBDOBJE 24 MESECEV v EUR brez DDV</t>
  </si>
  <si>
    <t>Okvirna količina za dve leti</t>
  </si>
  <si>
    <t xml:space="preserve">Priloga </t>
  </si>
  <si>
    <t>Prikazovalnik hitrosti (81 cm x 64 cm)</t>
  </si>
  <si>
    <t>Prikazovalnik hitrosti (92 cm x 114 cm)</t>
  </si>
  <si>
    <t>Prikazovalnik hitrosti (60 cm x 100 cm)</t>
  </si>
  <si>
    <t xml:space="preserve">Ponudbene cene, navedene v posameznih postavkah ponudbenega predračuna, vključujejo vse materialne in nematerialne stroške, ki bodo potrebni za izvedbo predmeta naročila, vključno s stroški dobave na lokacijo naročnika, stroški dela, stroški materiala, stroški izdelave ponudbene dokumentacije, stroški prevoza in vsemi ostalimi stroški v skladu z določili razpisne dokumentacije (trošarine, zavarovanje, takse, …).. Ponudbene cene, navedene v posameznih postavkah ponudbenega predračuna, so pripravljene v skladu z vsemi zahtevami naročnika, navedenimi v razpisni dokumentaciji in opisom predmeta javnega naročila. </t>
  </si>
  <si>
    <t xml:space="preserve">(Kraj, datum)     </t>
  </si>
  <si>
    <t xml:space="preserve">  (Podpis ponudnika)</t>
  </si>
  <si>
    <t>Proizvajalec/Oznaka - tip/Naziv ponujenega artikla</t>
  </si>
  <si>
    <t xml:space="preserve">Ponudbena cena vključuje vse materialne in nematerialne stroške, ki bodo potrebni za izvedbo predmeta naročila, vključno s stroški dobave na lokacijo naročnika, stroški dela, stroški materiala, stroški izdelave ponudbene dokumentacije, stroški prevoza in vsemi ostalimi stroški v skladu z določili razpisne dokumentacije (trošarine, zavarovanje, takse, …).. Ponudbena cena je pripravljena v skladu z vsemi zahtevami naročnika, navedenimi v razpisni dokumentaciji in opisom predmeta javnega naročila. </t>
  </si>
  <si>
    <r>
      <rPr>
        <b/>
        <sz val="10"/>
        <color theme="1"/>
        <rFont val="Tahoma"/>
        <family val="2"/>
        <charset val="238"/>
      </rPr>
      <t>Priloga k ponudbenemu predračunu:</t>
    </r>
    <r>
      <rPr>
        <sz val="10"/>
        <color theme="1"/>
        <rFont val="Tahoma"/>
        <family val="2"/>
        <charset val="238"/>
      </rPr>
      <t xml:space="preserve"> </t>
    </r>
  </si>
  <si>
    <t>Tehnični opis ponujenega blaga (proizvajalec, tip artikla, opis, slike, tehnične karakteristike)</t>
  </si>
  <si>
    <t xml:space="preserve">Priloga k ponudbenemu predračunu: </t>
  </si>
  <si>
    <t>Tabela izpolnitev tehničnih zahtev naročnika - Sklop 1 (z navedenimi odstopanji)</t>
  </si>
  <si>
    <t>/</t>
  </si>
  <si>
    <t>IZVEDBA/KOS</t>
  </si>
  <si>
    <t>Prometno odvisni mobilni semaforji z radarsko povezavo z 2 letno garancijo</t>
  </si>
  <si>
    <r>
      <rPr>
        <b/>
        <sz val="11"/>
        <color indexed="8"/>
        <rFont val="Tahoma"/>
        <family val="2"/>
        <charset val="238"/>
      </rPr>
      <t>Ponudnik:</t>
    </r>
    <r>
      <rPr>
        <sz val="11"/>
        <color indexed="8"/>
        <rFont val="Tahoma"/>
        <family val="2"/>
        <charset val="238"/>
      </rPr>
      <t xml:space="preserve"> _______________________________________________________________________________, ki oddajamo ponudbo za javno naročilo št. </t>
    </r>
  </si>
  <si>
    <r>
      <rPr>
        <b/>
        <sz val="11"/>
        <color indexed="8"/>
        <rFont val="Tahoma"/>
        <family val="2"/>
        <charset val="238"/>
      </rPr>
      <t>za Sklop št. 1: Dobava opreme spremenljive signalizacije</t>
    </r>
    <r>
      <rPr>
        <sz val="11"/>
        <color indexed="8"/>
        <rFont val="Tahoma"/>
        <family val="2"/>
        <charset val="238"/>
      </rPr>
      <t xml:space="preserve">, </t>
    </r>
    <r>
      <rPr>
        <u/>
        <sz val="11"/>
        <color indexed="8"/>
        <rFont val="Tahoma"/>
        <family val="2"/>
        <charset val="238"/>
      </rPr>
      <t>prilagamo</t>
    </r>
    <r>
      <rPr>
        <sz val="11"/>
        <color indexed="8"/>
        <rFont val="Tahoma"/>
        <family val="2"/>
        <charset val="238"/>
      </rPr>
      <t xml:space="preserve"> </t>
    </r>
    <r>
      <rPr>
        <b/>
        <sz val="11"/>
        <color rgb="FF000000"/>
        <rFont val="Tahoma"/>
        <family val="2"/>
        <charset val="238"/>
      </rPr>
      <t>PONUDBENI PREDRAČUN št.</t>
    </r>
    <r>
      <rPr>
        <sz val="11"/>
        <color indexed="8"/>
        <rFont val="Tahoma"/>
        <family val="2"/>
        <charset val="238"/>
      </rPr>
      <t xml:space="preserve"> _______________________</t>
    </r>
  </si>
  <si>
    <r>
      <t>ki oddajamo ponudbo za javno naročilo št.</t>
    </r>
    <r>
      <rPr>
        <b/>
        <sz val="11"/>
        <color rgb="FF000000"/>
        <rFont val="Tahoma"/>
        <family val="2"/>
        <charset val="238"/>
      </rPr>
      <t xml:space="preserve"> LPT-12/26</t>
    </r>
    <r>
      <rPr>
        <sz val="11"/>
        <color indexed="8"/>
        <rFont val="Tahoma"/>
        <family val="2"/>
        <charset val="238"/>
      </rPr>
      <t xml:space="preserve"> Okoljsko manj obremenjujoca dobava opreme spremenljive signalizacije in gradbiščnih semaforjev,</t>
    </r>
  </si>
  <si>
    <r>
      <rPr>
        <b/>
        <sz val="11"/>
        <color indexed="8"/>
        <rFont val="Tahoma"/>
        <family val="2"/>
        <charset val="238"/>
      </rPr>
      <t>za Sklop št. 2: Dobava gradbiščnih semaforjev</t>
    </r>
    <r>
      <rPr>
        <sz val="11"/>
        <color indexed="8"/>
        <rFont val="Tahoma"/>
        <family val="2"/>
        <charset val="238"/>
      </rPr>
      <t xml:space="preserve">, </t>
    </r>
    <r>
      <rPr>
        <u/>
        <sz val="11"/>
        <color indexed="8"/>
        <rFont val="Tahoma"/>
        <family val="2"/>
        <charset val="238"/>
      </rPr>
      <t>prilagamo</t>
    </r>
    <r>
      <rPr>
        <sz val="11"/>
        <color indexed="8"/>
        <rFont val="Tahoma"/>
        <family val="2"/>
        <charset val="238"/>
      </rPr>
      <t xml:space="preserve"> </t>
    </r>
    <r>
      <rPr>
        <b/>
        <sz val="11"/>
        <color rgb="FF000000"/>
        <rFont val="Tahoma"/>
        <family val="2"/>
        <charset val="238"/>
      </rPr>
      <t>PONUDBENI PREDRAČUN</t>
    </r>
    <r>
      <rPr>
        <sz val="11"/>
        <color indexed="8"/>
        <rFont val="Tahoma"/>
        <family val="2"/>
        <charset val="238"/>
      </rPr>
      <t xml:space="preserve"> </t>
    </r>
    <r>
      <rPr>
        <b/>
        <sz val="11"/>
        <color rgb="FF000000"/>
        <rFont val="Tahoma"/>
        <family val="2"/>
        <charset val="238"/>
      </rPr>
      <t>št.</t>
    </r>
    <r>
      <rPr>
        <sz val="11"/>
        <color indexed="8"/>
        <rFont val="Tahoma"/>
        <family val="2"/>
        <charset val="238"/>
      </rPr>
      <t xml:space="preserve"> 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</si>
</sst>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;[Red]#,##0.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Tahoma"/>
      <family val="2"/>
      <charset val="238"/>
    </font>
    <font>
      <sz val="8"/>
      <name val="Calibri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9" tint="-0.249977111117893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color theme="9" tint="-0.249977111117893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0"/>
      <color theme="1"/>
      <name val="Tahoma"/>
      <family val="2"/>
      <charset val="238"/>
    </font>
    <font>
      <u/>
      <sz val="11"/>
      <color indexed="8"/>
      <name val="Tahoma"/>
      <family val="2"/>
      <charset val="238"/>
    </font>
    <font>
      <sz val="10"/>
      <color rgb="FF000000"/>
      <name val="Tahoma"/>
      <family val="2"/>
      <charset val="238"/>
    </font>
    <font>
      <i/>
      <sz val="10"/>
      <color rgb="FF00000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Tahoma"/>
      <family val="2"/>
      <charset val="238"/>
    </font>
    <font>
      <b/>
      <sz val="11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6" fillId="0" borderId="0" xfId="0" applyFont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protection locked="0"/>
    </xf>
    <xf numFmtId="0" fontId="12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13" fillId="0" borderId="0" xfId="0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Protection="1"/>
    <xf numFmtId="0" fontId="4" fillId="0" borderId="0" xfId="0" applyFont="1" applyBorder="1" applyAlignment="1" applyProtection="1">
      <alignment horizontal="center" vertical="center"/>
    </xf>
    <xf numFmtId="4" fontId="6" fillId="0" borderId="0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alignment horizontal="center"/>
    </xf>
    <xf numFmtId="0" fontId="15" fillId="0" borderId="5" xfId="0" applyFont="1" applyBorder="1" applyAlignment="1" applyProtection="1">
      <alignment vertical="center" wrapText="1"/>
    </xf>
    <xf numFmtId="0" fontId="16" fillId="0" borderId="5" xfId="0" applyFont="1" applyBorder="1" applyProtection="1"/>
    <xf numFmtId="0" fontId="5" fillId="2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4" fontId="6" fillId="0" borderId="0" xfId="0" applyNumberFormat="1" applyFont="1" applyBorder="1" applyAlignment="1" applyProtection="1">
      <alignment horizontal="right" vertical="center"/>
    </xf>
    <xf numFmtId="4" fontId="7" fillId="0" borderId="0" xfId="0" applyNumberFormat="1" applyFont="1" applyProtection="1"/>
    <xf numFmtId="0" fontId="16" fillId="0" borderId="2" xfId="0" applyFont="1" applyBorder="1" applyProtection="1"/>
    <xf numFmtId="0" fontId="15" fillId="0" borderId="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4" fontId="4" fillId="0" borderId="3" xfId="0" applyNumberFormat="1" applyFont="1" applyBorder="1" applyAlignment="1" applyProtection="1">
      <alignment horizontal="center" vertical="center"/>
    </xf>
    <xf numFmtId="4" fontId="5" fillId="0" borderId="4" xfId="0" applyNumberFormat="1" applyFont="1" applyBorder="1" applyAlignment="1" applyProtection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</xf>
    <xf numFmtId="4" fontId="6" fillId="0" borderId="2" xfId="0" applyNumberFormat="1" applyFont="1" applyBorder="1" applyAlignment="1" applyProtection="1">
      <alignment horizontal="center" vertical="center"/>
    </xf>
    <xf numFmtId="4" fontId="4" fillId="0" borderId="3" xfId="0" applyNumberFormat="1" applyFont="1" applyBorder="1" applyAlignment="1" applyProtection="1">
      <alignment horizontal="center"/>
    </xf>
    <xf numFmtId="0" fontId="16" fillId="0" borderId="0" xfId="0" applyFont="1" applyProtection="1"/>
    <xf numFmtId="0" fontId="19" fillId="0" borderId="0" xfId="0" applyFont="1" applyAlignment="1" applyProtection="1">
      <alignment horizontal="left" vertical="center" wrapText="1" readingOrder="1"/>
    </xf>
    <xf numFmtId="0" fontId="4" fillId="0" borderId="0" xfId="0" applyFont="1" applyBorder="1" applyProtection="1">
      <protection locked="0"/>
    </xf>
    <xf numFmtId="0" fontId="18" fillId="0" borderId="3" xfId="0" applyFont="1" applyBorder="1" applyAlignment="1" applyProtection="1">
      <alignment wrapText="1"/>
    </xf>
    <xf numFmtId="0" fontId="18" fillId="0" borderId="3" xfId="0" applyFont="1" applyBorder="1" applyAlignment="1" applyProtection="1">
      <alignment horizontal="center" wrapText="1"/>
    </xf>
    <xf numFmtId="0" fontId="18" fillId="0" borderId="3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justify" wrapText="1"/>
      <protection locked="0"/>
    </xf>
    <xf numFmtId="0" fontId="18" fillId="0" borderId="3" xfId="0" applyFont="1" applyBorder="1" applyAlignment="1" applyProtection="1">
      <alignment wrapText="1"/>
      <protection locked="0"/>
    </xf>
    <xf numFmtId="0" fontId="18" fillId="0" borderId="3" xfId="0" applyFont="1" applyFill="1" applyBorder="1" applyAlignment="1" applyProtection="1">
      <alignment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 vertical="center" wrapText="1" readingOrder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8" fillId="0" borderId="3" xfId="0" applyFont="1" applyBorder="1" applyAlignment="1" applyProtection="1">
      <alignment vertical="center" wrapText="1"/>
    </xf>
    <xf numFmtId="0" fontId="18" fillId="0" borderId="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  <protection locked="0"/>
    </xf>
    <xf numFmtId="0" fontId="18" fillId="0" borderId="3" xfId="0" applyFont="1" applyBorder="1" applyAlignment="1" applyProtection="1">
      <alignment vertical="center" wrapText="1"/>
      <protection locked="0"/>
    </xf>
    <xf numFmtId="16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3" xfId="0" applyNumberFormat="1" applyFont="1" applyBorder="1" applyAlignment="1">
      <alignment horizontal="center" wrapText="1"/>
    </xf>
    <xf numFmtId="4" fontId="21" fillId="0" borderId="0" xfId="0" applyNumberFormat="1" applyFont="1" applyProtection="1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justify" wrapText="1"/>
      <protection locked="0"/>
    </xf>
    <xf numFmtId="0" fontId="8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4" fillId="0" borderId="0" xfId="0" applyFont="1" applyBorder="1" applyProtection="1">
      <protection locked="0"/>
    </xf>
    <xf numFmtId="0" fontId="4" fillId="0" borderId="3" xfId="0" applyFont="1" applyBorder="1" applyAlignment="1" applyProtection="1">
      <alignment horizontal="right" vertical="center"/>
    </xf>
    <xf numFmtId="0" fontId="14" fillId="0" borderId="6" xfId="0" applyFont="1" applyBorder="1" applyAlignment="1" applyProtection="1">
      <alignment horizontal="right" vertical="center"/>
    </xf>
    <xf numFmtId="0" fontId="14" fillId="0" borderId="7" xfId="0" applyFont="1" applyBorder="1" applyAlignment="1" applyProtection="1">
      <alignment horizontal="right" vertical="center"/>
    </xf>
    <xf numFmtId="0" fontId="14" fillId="0" borderId="4" xfId="0" applyFont="1" applyBorder="1" applyAlignment="1" applyProtection="1">
      <alignment horizontal="right" vertical="center"/>
    </xf>
    <xf numFmtId="0" fontId="6" fillId="0" borderId="3" xfId="0" applyFont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 vertical="center" wrapText="1" readingOrder="1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</cellXfs>
  <cellStyles count="6">
    <cellStyle name="Navadno" xfId="0" builtinId="0"/>
    <cellStyle name="Navadno 10" xfId="1" xr:uid="{00000000-0005-0000-0000-000001000000}"/>
    <cellStyle name="Navadno 2" xfId="2" xr:uid="{00000000-0005-0000-0000-000002000000}"/>
    <cellStyle name="Navadno 4" xfId="3" xr:uid="{00000000-0005-0000-0000-000003000000}"/>
    <cellStyle name="Valuta 2" xfId="5" xr:uid="{00000000-0005-0000-0000-000004000000}"/>
    <cellStyle name="Vejica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2:J35"/>
  <sheetViews>
    <sheetView tabSelected="1" topLeftCell="A4" zoomScaleNormal="100" workbookViewId="0">
      <selection activeCell="I21" sqref="I21"/>
    </sheetView>
  </sheetViews>
  <sheetFormatPr defaultColWidth="9" defaultRowHeight="14.25" x14ac:dyDescent="0.2"/>
  <cols>
    <col min="1" max="1" width="1.7109375" style="1" customWidth="1"/>
    <col min="2" max="2" width="5.42578125" style="2" customWidth="1"/>
    <col min="3" max="3" width="58.42578125" style="1" customWidth="1"/>
    <col min="4" max="4" width="37.28515625" style="1" customWidth="1"/>
    <col min="5" max="5" width="9.140625" style="1" customWidth="1"/>
    <col min="6" max="6" width="14" style="1" customWidth="1"/>
    <col min="7" max="7" width="15.5703125" style="1" customWidth="1"/>
    <col min="8" max="8" width="18.140625" style="1" customWidth="1"/>
    <col min="9" max="9" width="9" style="1"/>
    <col min="10" max="10" width="11.5703125" style="1" bestFit="1" customWidth="1"/>
    <col min="11" max="16384" width="9" style="1"/>
  </cols>
  <sheetData>
    <row r="2" spans="2:10" ht="14.25" customHeight="1" x14ac:dyDescent="0.2">
      <c r="B2" s="18"/>
      <c r="C2" s="19" t="s">
        <v>13</v>
      </c>
      <c r="D2" s="19"/>
      <c r="E2" s="20"/>
      <c r="F2" s="20"/>
      <c r="G2" s="28"/>
      <c r="H2" s="29" t="s">
        <v>39</v>
      </c>
    </row>
    <row r="3" spans="2:10" ht="14.25" customHeight="1" x14ac:dyDescent="0.2">
      <c r="B3" s="4"/>
      <c r="C3" s="15"/>
      <c r="D3" s="15"/>
      <c r="E3" s="15"/>
      <c r="F3" s="15"/>
      <c r="G3" s="15"/>
      <c r="H3" s="15"/>
    </row>
    <row r="4" spans="2:10" ht="17.25" customHeight="1" x14ac:dyDescent="0.2">
      <c r="B4" s="58" t="s">
        <v>55</v>
      </c>
      <c r="C4" s="59"/>
      <c r="D4" s="59"/>
      <c r="E4" s="59"/>
      <c r="F4" s="59"/>
      <c r="G4" s="59"/>
      <c r="H4" s="59"/>
    </row>
    <row r="5" spans="2:10" ht="19.5" customHeight="1" x14ac:dyDescent="0.2">
      <c r="B5" s="70" t="s">
        <v>57</v>
      </c>
      <c r="C5" s="70"/>
      <c r="D5" s="70"/>
      <c r="E5" s="70"/>
      <c r="F5" s="70"/>
      <c r="G5" s="70"/>
      <c r="H5" s="70"/>
    </row>
    <row r="6" spans="2:10" ht="23.25" customHeight="1" x14ac:dyDescent="0.2">
      <c r="B6" s="60" t="s">
        <v>56</v>
      </c>
      <c r="C6" s="60"/>
      <c r="D6" s="60"/>
      <c r="E6" s="60"/>
      <c r="F6" s="60"/>
      <c r="G6" s="60"/>
      <c r="H6" s="60"/>
    </row>
    <row r="7" spans="2:10" ht="23.25" customHeight="1" x14ac:dyDescent="0.2">
      <c r="B7" s="43"/>
      <c r="C7" s="43"/>
      <c r="D7" s="43"/>
      <c r="E7" s="43"/>
      <c r="F7" s="43"/>
      <c r="G7" s="43"/>
      <c r="H7" s="43"/>
    </row>
    <row r="8" spans="2:10" ht="39" customHeight="1" x14ac:dyDescent="0.2">
      <c r="B8" s="22" t="s">
        <v>34</v>
      </c>
      <c r="C8" s="21" t="s">
        <v>20</v>
      </c>
      <c r="D8" s="22" t="s">
        <v>46</v>
      </c>
      <c r="E8" s="22" t="s">
        <v>12</v>
      </c>
      <c r="F8" s="22" t="s">
        <v>38</v>
      </c>
      <c r="G8" s="22" t="s">
        <v>14</v>
      </c>
      <c r="H8" s="22" t="s">
        <v>15</v>
      </c>
    </row>
    <row r="9" spans="2:10" ht="17.100000000000001" customHeight="1" x14ac:dyDescent="0.2">
      <c r="B9" s="23" t="s">
        <v>0</v>
      </c>
      <c r="C9" s="40" t="s">
        <v>22</v>
      </c>
      <c r="D9" s="44"/>
      <c r="E9" s="41" t="s">
        <v>21</v>
      </c>
      <c r="F9" s="41">
        <v>3</v>
      </c>
      <c r="G9" s="56">
        <v>0</v>
      </c>
      <c r="H9" s="36">
        <f t="shared" ref="H9:H21" si="0">G9*F9</f>
        <v>0</v>
      </c>
      <c r="J9" s="27"/>
    </row>
    <row r="10" spans="2:10" ht="17.100000000000001" customHeight="1" x14ac:dyDescent="0.2">
      <c r="B10" s="23" t="s">
        <v>1</v>
      </c>
      <c r="C10" s="42" t="s">
        <v>40</v>
      </c>
      <c r="D10" s="45"/>
      <c r="E10" s="41" t="s">
        <v>21</v>
      </c>
      <c r="F10" s="41">
        <v>10</v>
      </c>
      <c r="G10" s="56">
        <v>0</v>
      </c>
      <c r="H10" s="36">
        <f t="shared" si="0"/>
        <v>0</v>
      </c>
      <c r="J10" s="27"/>
    </row>
    <row r="11" spans="2:10" ht="17.100000000000001" customHeight="1" x14ac:dyDescent="0.2">
      <c r="B11" s="23" t="s">
        <v>2</v>
      </c>
      <c r="C11" s="42" t="s">
        <v>28</v>
      </c>
      <c r="D11" s="45"/>
      <c r="E11" s="41" t="s">
        <v>21</v>
      </c>
      <c r="F11" s="41">
        <v>10</v>
      </c>
      <c r="G11" s="56">
        <v>0</v>
      </c>
      <c r="H11" s="36">
        <f t="shared" si="0"/>
        <v>0</v>
      </c>
      <c r="J11" s="27"/>
    </row>
    <row r="12" spans="2:10" ht="17.100000000000001" customHeight="1" x14ac:dyDescent="0.2">
      <c r="B12" s="23" t="s">
        <v>18</v>
      </c>
      <c r="C12" s="42" t="s">
        <v>24</v>
      </c>
      <c r="D12" s="45"/>
      <c r="E12" s="41" t="s">
        <v>21</v>
      </c>
      <c r="F12" s="41">
        <v>50</v>
      </c>
      <c r="G12" s="56">
        <v>0</v>
      </c>
      <c r="H12" s="36">
        <f t="shared" si="0"/>
        <v>0</v>
      </c>
    </row>
    <row r="13" spans="2:10" ht="17.100000000000001" customHeight="1" x14ac:dyDescent="0.2">
      <c r="B13" s="23" t="s">
        <v>19</v>
      </c>
      <c r="C13" s="42" t="s">
        <v>25</v>
      </c>
      <c r="D13" s="45"/>
      <c r="E13" s="41" t="s">
        <v>21</v>
      </c>
      <c r="F13" s="41">
        <v>15</v>
      </c>
      <c r="G13" s="56">
        <v>0</v>
      </c>
      <c r="H13" s="36">
        <f t="shared" si="0"/>
        <v>0</v>
      </c>
    </row>
    <row r="14" spans="2:10" ht="17.100000000000001" customHeight="1" x14ac:dyDescent="0.2">
      <c r="B14" s="23" t="s">
        <v>3</v>
      </c>
      <c r="C14" s="42" t="s">
        <v>27</v>
      </c>
      <c r="D14" s="45"/>
      <c r="E14" s="41" t="s">
        <v>21</v>
      </c>
      <c r="F14" s="41">
        <v>2</v>
      </c>
      <c r="G14" s="56">
        <v>0</v>
      </c>
      <c r="H14" s="36">
        <f t="shared" si="0"/>
        <v>0</v>
      </c>
      <c r="J14" s="27"/>
    </row>
    <row r="15" spans="2:10" ht="17.100000000000001" customHeight="1" x14ac:dyDescent="0.2">
      <c r="B15" s="23" t="s">
        <v>4</v>
      </c>
      <c r="C15" s="42" t="s">
        <v>33</v>
      </c>
      <c r="D15" s="45"/>
      <c r="E15" s="41" t="s">
        <v>21</v>
      </c>
      <c r="F15" s="41">
        <v>3</v>
      </c>
      <c r="G15" s="56">
        <v>0</v>
      </c>
      <c r="H15" s="36">
        <f t="shared" si="0"/>
        <v>0</v>
      </c>
      <c r="J15" s="27"/>
    </row>
    <row r="16" spans="2:10" ht="17.100000000000001" customHeight="1" x14ac:dyDescent="0.2">
      <c r="B16" s="23" t="s">
        <v>5</v>
      </c>
      <c r="C16" s="42" t="s">
        <v>41</v>
      </c>
      <c r="D16" s="45"/>
      <c r="E16" s="41" t="s">
        <v>21</v>
      </c>
      <c r="F16" s="41">
        <v>10</v>
      </c>
      <c r="G16" s="56">
        <v>0</v>
      </c>
      <c r="H16" s="36">
        <f t="shared" si="0"/>
        <v>0</v>
      </c>
      <c r="J16" s="27"/>
    </row>
    <row r="17" spans="2:10" ht="17.100000000000001" customHeight="1" x14ac:dyDescent="0.2">
      <c r="B17" s="23" t="s">
        <v>6</v>
      </c>
      <c r="C17" s="42" t="s">
        <v>23</v>
      </c>
      <c r="D17" s="45"/>
      <c r="E17" s="41" t="s">
        <v>21</v>
      </c>
      <c r="F17" s="41">
        <v>2</v>
      </c>
      <c r="G17" s="56">
        <v>0</v>
      </c>
      <c r="H17" s="36">
        <f t="shared" si="0"/>
        <v>0</v>
      </c>
      <c r="J17" s="27"/>
    </row>
    <row r="18" spans="2:10" ht="17.100000000000001" customHeight="1" x14ac:dyDescent="0.2">
      <c r="B18" s="23" t="s">
        <v>8</v>
      </c>
      <c r="C18" s="42" t="s">
        <v>42</v>
      </c>
      <c r="D18" s="45"/>
      <c r="E18" s="41" t="s">
        <v>21</v>
      </c>
      <c r="F18" s="41">
        <v>5</v>
      </c>
      <c r="G18" s="56">
        <v>0</v>
      </c>
      <c r="H18" s="36">
        <f t="shared" si="0"/>
        <v>0</v>
      </c>
      <c r="J18" s="27"/>
    </row>
    <row r="19" spans="2:10" ht="17.100000000000001" customHeight="1" x14ac:dyDescent="0.2">
      <c r="B19" s="23" t="s">
        <v>9</v>
      </c>
      <c r="C19" s="42" t="s">
        <v>26</v>
      </c>
      <c r="D19" s="45"/>
      <c r="E19" s="41" t="s">
        <v>21</v>
      </c>
      <c r="F19" s="41">
        <v>5</v>
      </c>
      <c r="G19" s="56">
        <v>0</v>
      </c>
      <c r="H19" s="36">
        <f t="shared" si="0"/>
        <v>0</v>
      </c>
      <c r="J19" s="27"/>
    </row>
    <row r="20" spans="2:10" ht="17.100000000000001" customHeight="1" x14ac:dyDescent="0.2">
      <c r="B20" s="23" t="s">
        <v>10</v>
      </c>
      <c r="C20" s="42" t="s">
        <v>29</v>
      </c>
      <c r="D20" s="45"/>
      <c r="E20" s="41" t="s">
        <v>21</v>
      </c>
      <c r="F20" s="41">
        <v>3</v>
      </c>
      <c r="G20" s="56">
        <v>0</v>
      </c>
      <c r="H20" s="36">
        <f t="shared" si="0"/>
        <v>0</v>
      </c>
      <c r="J20" s="27"/>
    </row>
    <row r="21" spans="2:10" ht="51" x14ac:dyDescent="0.2">
      <c r="B21" s="23" t="s">
        <v>11</v>
      </c>
      <c r="C21" s="42" t="s">
        <v>35</v>
      </c>
      <c r="D21" s="46" t="s">
        <v>52</v>
      </c>
      <c r="E21" s="41" t="s">
        <v>53</v>
      </c>
      <c r="F21" s="41">
        <v>25</v>
      </c>
      <c r="G21" s="56">
        <v>0</v>
      </c>
      <c r="H21" s="36">
        <f t="shared" si="0"/>
        <v>0</v>
      </c>
    </row>
    <row r="22" spans="2:10" ht="18.75" customHeight="1" x14ac:dyDescent="0.2">
      <c r="B22" s="16"/>
      <c r="C22" s="65" t="s">
        <v>37</v>
      </c>
      <c r="D22" s="66"/>
      <c r="E22" s="66"/>
      <c r="F22" s="66"/>
      <c r="G22" s="67"/>
      <c r="H22" s="33">
        <f>SUM(H9:H21)</f>
        <v>0</v>
      </c>
      <c r="J22" s="57"/>
    </row>
    <row r="23" spans="2:10" ht="18" customHeight="1" x14ac:dyDescent="0.2">
      <c r="B23" s="16"/>
      <c r="C23" s="64" t="s">
        <v>30</v>
      </c>
      <c r="D23" s="64"/>
      <c r="E23" s="64"/>
      <c r="F23" s="64"/>
      <c r="G23" s="64"/>
      <c r="H23" s="34">
        <f>H24-H22</f>
        <v>0</v>
      </c>
    </row>
    <row r="24" spans="2:10" x14ac:dyDescent="0.2">
      <c r="B24" s="16"/>
      <c r="C24" s="68" t="s">
        <v>36</v>
      </c>
      <c r="D24" s="68"/>
      <c r="E24" s="68"/>
      <c r="F24" s="68"/>
      <c r="G24" s="68"/>
      <c r="H24" s="35">
        <f>H22*1.22</f>
        <v>0</v>
      </c>
    </row>
    <row r="25" spans="2:10" x14ac:dyDescent="0.2">
      <c r="B25" s="3"/>
      <c r="C25" s="7"/>
      <c r="D25" s="7"/>
      <c r="E25" s="7"/>
      <c r="F25" s="7"/>
      <c r="G25" s="7"/>
      <c r="H25" s="17"/>
    </row>
    <row r="26" spans="2:10" ht="59.25" customHeight="1" x14ac:dyDescent="0.2">
      <c r="B26" s="4"/>
      <c r="C26" s="69" t="s">
        <v>43</v>
      </c>
      <c r="D26" s="69"/>
      <c r="E26" s="69"/>
      <c r="F26" s="69"/>
      <c r="G26" s="69"/>
      <c r="H26" s="69"/>
    </row>
    <row r="27" spans="2:10" ht="16.5" customHeight="1" x14ac:dyDescent="0.2">
      <c r="B27" s="47"/>
      <c r="C27" s="48"/>
      <c r="D27" s="48"/>
      <c r="E27" s="48"/>
      <c r="F27" s="48"/>
      <c r="G27" s="48"/>
      <c r="H27" s="48"/>
    </row>
    <row r="28" spans="2:10" x14ac:dyDescent="0.2">
      <c r="B28" s="8"/>
      <c r="C28" s="9" t="s">
        <v>16</v>
      </c>
      <c r="D28" s="9"/>
      <c r="E28" s="10"/>
      <c r="F28" s="10"/>
      <c r="G28" s="9" t="s">
        <v>17</v>
      </c>
      <c r="H28" s="11"/>
    </row>
    <row r="29" spans="2:10" x14ac:dyDescent="0.2">
      <c r="B29" s="63" t="s">
        <v>32</v>
      </c>
      <c r="C29" s="63"/>
      <c r="D29" s="39"/>
      <c r="E29" s="12" t="s">
        <v>7</v>
      </c>
      <c r="F29" s="13"/>
      <c r="G29" s="14" t="s">
        <v>31</v>
      </c>
      <c r="H29" s="12"/>
    </row>
    <row r="30" spans="2:10" x14ac:dyDescent="0.2">
      <c r="B30" s="49"/>
      <c r="C30" s="50"/>
      <c r="D30" s="50"/>
      <c r="E30" s="50"/>
      <c r="F30" s="50"/>
      <c r="G30" s="50"/>
      <c r="H30" s="50"/>
    </row>
    <row r="31" spans="2:10" x14ac:dyDescent="0.2">
      <c r="B31" s="49"/>
      <c r="C31" s="50"/>
      <c r="D31" s="50"/>
      <c r="E31" s="50"/>
      <c r="F31" s="50"/>
      <c r="G31" s="50"/>
      <c r="H31" s="50"/>
    </row>
    <row r="32" spans="2:10" x14ac:dyDescent="0.2">
      <c r="B32" s="49"/>
      <c r="C32" s="47"/>
      <c r="D32" s="47"/>
      <c r="E32" s="48"/>
      <c r="F32" s="48"/>
      <c r="G32" s="48"/>
      <c r="H32" s="48"/>
      <c r="I32" s="38"/>
      <c r="J32" s="38"/>
    </row>
    <row r="33" spans="3:4" x14ac:dyDescent="0.2">
      <c r="C33" s="15" t="s">
        <v>48</v>
      </c>
      <c r="D33" s="15"/>
    </row>
    <row r="34" spans="3:4" x14ac:dyDescent="0.2">
      <c r="C34" s="61" t="s">
        <v>49</v>
      </c>
      <c r="D34" s="62"/>
    </row>
    <row r="35" spans="3:4" x14ac:dyDescent="0.2">
      <c r="C35" s="61" t="s">
        <v>51</v>
      </c>
      <c r="D35" s="61"/>
    </row>
  </sheetData>
  <sheetProtection formatCells="0" formatColumns="0" formatRows="0" selectLockedCells="1"/>
  <mergeCells count="10">
    <mergeCell ref="B4:H4"/>
    <mergeCell ref="B6:H6"/>
    <mergeCell ref="C34:D34"/>
    <mergeCell ref="C35:D35"/>
    <mergeCell ref="B29:C29"/>
    <mergeCell ref="C23:G23"/>
    <mergeCell ref="C22:G22"/>
    <mergeCell ref="C24:G24"/>
    <mergeCell ref="C26:H26"/>
    <mergeCell ref="B5:H5"/>
  </mergeCells>
  <phoneticPr fontId="3" type="noConversion"/>
  <pageMargins left="0.51181102362204722" right="0.47244094488188981" top="0.55118110236220474" bottom="0.35433070866141736" header="0.11811023622047245" footer="0.3937007874015748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4"/>
  <sheetViews>
    <sheetView workbookViewId="0">
      <selection activeCell="I24" sqref="I24"/>
    </sheetView>
  </sheetViews>
  <sheetFormatPr defaultColWidth="9" defaultRowHeight="14.25" x14ac:dyDescent="0.2"/>
  <cols>
    <col min="1" max="1" width="1.7109375" style="1" customWidth="1"/>
    <col min="2" max="2" width="5.42578125" style="2" customWidth="1"/>
    <col min="3" max="3" width="50.7109375" style="1" customWidth="1"/>
    <col min="4" max="4" width="39.5703125" style="1" customWidth="1"/>
    <col min="5" max="5" width="8.7109375" style="1" customWidth="1"/>
    <col min="6" max="6" width="11.42578125" style="1" bestFit="1" customWidth="1"/>
    <col min="7" max="7" width="15.140625" style="1" customWidth="1"/>
    <col min="8" max="8" width="14.7109375" style="1" customWidth="1"/>
    <col min="9" max="9" width="25.5703125" style="1" customWidth="1"/>
    <col min="10" max="16384" width="9" style="1"/>
  </cols>
  <sheetData>
    <row r="2" spans="2:9" x14ac:dyDescent="0.2">
      <c r="B2" s="18"/>
      <c r="C2" s="19" t="s">
        <v>13</v>
      </c>
      <c r="D2" s="19"/>
      <c r="E2" s="20"/>
      <c r="F2" s="20"/>
      <c r="G2" s="28"/>
      <c r="H2" s="29" t="s">
        <v>39</v>
      </c>
    </row>
    <row r="3" spans="2:9" x14ac:dyDescent="0.2">
      <c r="B3" s="4"/>
      <c r="C3" s="15"/>
      <c r="D3" s="15"/>
      <c r="E3" s="15"/>
      <c r="F3" s="15"/>
      <c r="G3" s="15"/>
      <c r="H3" s="15"/>
    </row>
    <row r="4" spans="2:9" ht="14.25" customHeight="1" x14ac:dyDescent="0.2">
      <c r="B4" s="58" t="s">
        <v>55</v>
      </c>
      <c r="C4" s="59"/>
      <c r="D4" s="59"/>
      <c r="E4" s="59"/>
      <c r="F4" s="59"/>
      <c r="G4" s="59"/>
      <c r="H4" s="59"/>
    </row>
    <row r="5" spans="2:9" ht="20.25" customHeight="1" x14ac:dyDescent="0.2">
      <c r="B5" s="70" t="s">
        <v>57</v>
      </c>
      <c r="C5" s="70"/>
      <c r="D5" s="70"/>
      <c r="E5" s="70"/>
      <c r="F5" s="70"/>
      <c r="G5" s="70"/>
      <c r="H5" s="70"/>
    </row>
    <row r="6" spans="2:9" ht="23.25" customHeight="1" x14ac:dyDescent="0.2">
      <c r="B6" s="71" t="s">
        <v>58</v>
      </c>
      <c r="C6" s="71"/>
      <c r="D6" s="71"/>
      <c r="E6" s="71"/>
      <c r="F6" s="71"/>
      <c r="G6" s="71"/>
      <c r="H6" s="71"/>
    </row>
    <row r="7" spans="2:9" x14ac:dyDescent="0.2">
      <c r="B7" s="53"/>
      <c r="C7" s="53"/>
      <c r="D7" s="53"/>
      <c r="E7" s="53"/>
      <c r="F7" s="53"/>
      <c r="G7" s="53"/>
      <c r="H7" s="53"/>
    </row>
    <row r="8" spans="2:9" x14ac:dyDescent="0.2">
      <c r="B8" s="5"/>
      <c r="C8" s="6"/>
      <c r="D8" s="6"/>
      <c r="E8" s="15"/>
      <c r="F8" s="15"/>
      <c r="G8" s="15"/>
      <c r="H8" s="15"/>
    </row>
    <row r="9" spans="2:9" ht="38.25" x14ac:dyDescent="0.2">
      <c r="B9" s="22" t="s">
        <v>34</v>
      </c>
      <c r="C9" s="21" t="s">
        <v>20</v>
      </c>
      <c r="D9" s="22" t="s">
        <v>46</v>
      </c>
      <c r="E9" s="22" t="s">
        <v>12</v>
      </c>
      <c r="F9" s="22" t="s">
        <v>38</v>
      </c>
      <c r="G9" s="22" t="s">
        <v>14</v>
      </c>
      <c r="H9" s="22" t="s">
        <v>15</v>
      </c>
    </row>
    <row r="10" spans="2:9" ht="25.5" x14ac:dyDescent="0.2">
      <c r="B10" s="24" t="s">
        <v>0</v>
      </c>
      <c r="C10" s="51" t="s">
        <v>54</v>
      </c>
      <c r="D10" s="54"/>
      <c r="E10" s="52" t="s">
        <v>21</v>
      </c>
      <c r="F10" s="52">
        <v>9</v>
      </c>
      <c r="G10" s="55">
        <v>0</v>
      </c>
      <c r="H10" s="32">
        <f t="shared" ref="H10" si="0">G10*F10</f>
        <v>0</v>
      </c>
    </row>
    <row r="11" spans="2:9" x14ac:dyDescent="0.2">
      <c r="B11" s="16"/>
      <c r="C11" s="65" t="s">
        <v>37</v>
      </c>
      <c r="D11" s="66"/>
      <c r="E11" s="66"/>
      <c r="F11" s="66"/>
      <c r="G11" s="67"/>
      <c r="H11" s="33">
        <f>SUM(H10:H10)</f>
        <v>0</v>
      </c>
    </row>
    <row r="12" spans="2:9" x14ac:dyDescent="0.2">
      <c r="B12" s="16"/>
      <c r="C12" s="64" t="s">
        <v>30</v>
      </c>
      <c r="D12" s="64"/>
      <c r="E12" s="64"/>
      <c r="F12" s="64"/>
      <c r="G12" s="64"/>
      <c r="H12" s="34">
        <f>H13-H11</f>
        <v>0</v>
      </c>
    </row>
    <row r="13" spans="2:9" x14ac:dyDescent="0.2">
      <c r="B13" s="16"/>
      <c r="C13" s="68" t="s">
        <v>36</v>
      </c>
      <c r="D13" s="68"/>
      <c r="E13" s="68"/>
      <c r="F13" s="68"/>
      <c r="G13" s="68"/>
      <c r="H13" s="35">
        <f>H11*1.22</f>
        <v>0</v>
      </c>
      <c r="I13" s="57"/>
    </row>
    <row r="14" spans="2:9" x14ac:dyDescent="0.2">
      <c r="B14" s="16"/>
      <c r="C14" s="25"/>
      <c r="D14" s="25"/>
      <c r="E14" s="25"/>
      <c r="F14" s="25"/>
      <c r="G14" s="25"/>
      <c r="H14" s="26"/>
    </row>
    <row r="15" spans="2:9" x14ac:dyDescent="0.2">
      <c r="B15" s="3"/>
      <c r="C15" s="7"/>
      <c r="D15" s="7"/>
      <c r="E15" s="7"/>
      <c r="F15" s="7"/>
      <c r="G15" s="7"/>
      <c r="H15" s="17"/>
    </row>
    <row r="17" spans="3:8" ht="49.5" customHeight="1" x14ac:dyDescent="0.2">
      <c r="C17" s="69" t="s">
        <v>47</v>
      </c>
      <c r="D17" s="69"/>
      <c r="E17" s="69"/>
      <c r="F17" s="69"/>
      <c r="G17" s="69"/>
      <c r="H17" s="69"/>
    </row>
    <row r="18" spans="3:8" x14ac:dyDescent="0.2">
      <c r="C18" s="48"/>
      <c r="D18" s="48"/>
      <c r="E18" s="48"/>
      <c r="F18" s="48"/>
      <c r="G18" s="48"/>
      <c r="H18" s="48"/>
    </row>
    <row r="19" spans="3:8" x14ac:dyDescent="0.2">
      <c r="C19" s="30" t="s">
        <v>16</v>
      </c>
      <c r="D19" s="30"/>
      <c r="E19" s="10"/>
      <c r="F19" s="10"/>
      <c r="G19" s="9" t="s">
        <v>17</v>
      </c>
      <c r="H19" s="11"/>
    </row>
    <row r="20" spans="3:8" x14ac:dyDescent="0.2">
      <c r="C20" s="31" t="s">
        <v>44</v>
      </c>
      <c r="D20" s="31"/>
      <c r="E20" s="12" t="s">
        <v>7</v>
      </c>
      <c r="F20" s="13"/>
      <c r="G20" s="14" t="s">
        <v>45</v>
      </c>
      <c r="H20" s="12"/>
    </row>
    <row r="21" spans="3:8" x14ac:dyDescent="0.2">
      <c r="C21" s="50"/>
      <c r="D21" s="50"/>
      <c r="E21" s="50"/>
      <c r="F21" s="50"/>
      <c r="G21" s="50"/>
      <c r="H21" s="50"/>
    </row>
    <row r="22" spans="3:8" x14ac:dyDescent="0.2">
      <c r="C22" s="50"/>
      <c r="D22" s="50"/>
      <c r="E22" s="50"/>
      <c r="F22" s="50"/>
      <c r="G22" s="50"/>
      <c r="H22" s="50"/>
    </row>
    <row r="23" spans="3:8" x14ac:dyDescent="0.2">
      <c r="C23" s="37" t="s">
        <v>50</v>
      </c>
      <c r="D23" s="15"/>
    </row>
    <row r="24" spans="3:8" x14ac:dyDescent="0.2">
      <c r="C24" s="15" t="s">
        <v>49</v>
      </c>
    </row>
  </sheetData>
  <sheetProtection formatCells="0" formatColumns="0" formatRows="0" selectLockedCells="1"/>
  <mergeCells count="7">
    <mergeCell ref="B4:H4"/>
    <mergeCell ref="B6:H6"/>
    <mergeCell ref="C17:H17"/>
    <mergeCell ref="C11:G11"/>
    <mergeCell ref="C12:G12"/>
    <mergeCell ref="C13:G13"/>
    <mergeCell ref="B5:H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1 - Oprema sprem.sign.</vt:lpstr>
      <vt:lpstr>Sklop 2 - Gradb. semaforji</vt:lpstr>
      <vt:lpstr>'Sklop 1 - Oprema sprem.sign.'!Področje_tiskanja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sjn</dc:creator>
  <cp:lastModifiedBy>Darko Pintarič</cp:lastModifiedBy>
  <cp:lastPrinted>2024-02-20T07:43:58Z</cp:lastPrinted>
  <dcterms:created xsi:type="dcterms:W3CDTF">2009-02-04T08:47:54Z</dcterms:created>
  <dcterms:modified xsi:type="dcterms:W3CDTF">2026-02-19T08:06:02Z</dcterms:modified>
</cp:coreProperties>
</file>